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квартал\"/>
    </mc:Choice>
  </mc:AlternateContent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8" i="31"/>
  <c r="B10" i="32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<sst xmlns="http://schemas.openxmlformats.org/spreadsheetml/2006/main" count="209" uniqueCount="103">
  <si>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</si>
  <si>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</si>
  <si>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</si>
  <si>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</si>
  <si>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</si>
  <si>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</si>
  <si>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</si>
  <si>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</si>
  <si>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</si>
  <si>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</si>
  <si>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</si>
  <si>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</si>
  <si>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</si>
  <si>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</si>
  <si>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</si>
  <si>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</si>
  <si>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</si>
  <si>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</si>
  <si>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</si>
  <si>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</si>
  <si>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</si>
  <si>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</si>
  <si>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</si>
  <si>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</si>
  <si>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</si>
  <si>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</si>
  <si>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</si>
  <si>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</si>
  <si>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</si>
  <si>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</si>
  <si>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</si>
  <si>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</si>
  <si>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</si>
  <si>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</si>
  <si>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</si>
  <si>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</si>
  <si>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</si>
  <si>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</si>
  <si>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</si>
  <si>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</si>
  <si>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</si>
  <si>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</si>
  <si>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</si>
  <si>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</si>
  <si>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</si>
  <si>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</si>
  <si>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</si>
  <si>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</si>
  <si>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</si>
  <si>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</si>
  <si>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</si>
  <si>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</si>
  <si>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</si>
  <si>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</si>
  <si>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</si>
  <si>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</si>
  <si>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</si>
  <si>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</si>
  <si>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</si>
  <si>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</si>
  <si>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</si>
  <si>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</si>
  <si>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</si>
  <si>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</si>
  <si>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</si>
  <si>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</si>
  <si>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</si>
  <si>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</si>
  <si>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</si>
  <si>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</si>
  <si>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</si>
  <si>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</si>
  <si>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</si>
  <si>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</si>
  <si>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</si>
  <si>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</si>
  <si>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</si>
  <si>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</si>
  <si>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</si>
  <si>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</si>
  <si>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</si>
  <si>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</si>
  <si>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</si>
  <si>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</si>
  <si>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</si>
  <si>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</si>
  <si>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</si>
  <si>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</si>
  <si>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</si>
  <si>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</si>
  <si>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</si>
  <si>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</si>
  <si>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</si>
  <si>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</si>
  <si>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</si>
  <si>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</si>
  <si>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</si>
  <si>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ТП-462</t>
  </si>
  <si>
    <t>P_Аб_25_ЛК15_017515</t>
  </si>
  <si>
    <t>0,035</t>
  </si>
  <si>
    <t>СИП-4 4х16</t>
  </si>
  <si>
    <t xml:space="preserve">Электроснабжение ЭПУ потребителей в соответствии с договором на ТП № 1-30-25-0219 г. Абинск 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</si>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</sst>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pane xSplit="5" ySplit="18" topLeftCell="F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75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8" t="s">
        <v>76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9" t="s">
        <v>77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9" t="s">
        <v>102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0" t="s">
        <v>21</v>
      </c>
      <c r="C16" s="100" t="s">
        <v>11</v>
      </c>
      <c r="D16" s="100" t="s">
        <v>10</v>
      </c>
      <c r="E16" s="100" t="s">
        <v>15</v>
      </c>
      <c r="F16" s="101" t="s">
        <v>18</v>
      </c>
      <c r="G16" s="98" t="s">
        <v>47</v>
      </c>
      <c r="H16" s="105" t="s">
        <v>39</v>
      </c>
      <c r="I16" s="106" t="s">
        <v>38</v>
      </c>
      <c r="J16" s="102" t="s">
        <v>9</v>
      </c>
      <c r="K16" s="103"/>
      <c r="L16" s="103"/>
      <c r="M16" s="104"/>
      <c r="N16" s="103"/>
      <c r="O16" s="97" t="s">
        <v>4</v>
      </c>
      <c r="P16" s="97"/>
      <c r="Q16" s="97"/>
      <c r="R16" s="97"/>
      <c r="S16" s="97"/>
      <c r="T16" s="97"/>
      <c r="U16" s="97"/>
      <c r="V16" s="97" t="s">
        <v>14</v>
      </c>
    </row>
    <row r="17" spans="1:22" s="17" customFormat="1" ht="78.75" x14ac:dyDescent="0.25">
      <c r="A17" s="8"/>
      <c r="B17" s="99"/>
      <c r="C17" s="99"/>
      <c r="D17" s="99"/>
      <c r="E17" s="99"/>
      <c r="F17" s="101"/>
      <c r="G17" s="99"/>
      <c r="H17" s="99"/>
      <c r="I17" s="99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98</v>
      </c>
      <c r="E19" s="79" t="s">
        <v>79</v>
      </c>
      <c r="F19" s="24" t="s">
        <v>97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100</v>
      </c>
      <c r="L19" s="24"/>
      <c r="M19" s="24"/>
      <c r="N19" s="95" t="s">
        <v>57</v>
      </c>
      <c r="O19" s="24" t="s">
        <v>56</v>
      </c>
      <c r="P19" s="24" t="s">
        <v>99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42.498288000000002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98</v>
      </c>
      <c r="E20" s="79" t="s">
        <v>81</v>
      </c>
      <c r="F20" s="24" t="s">
        <v>97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99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33.547857000000008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98</v>
      </c>
      <c r="E21" s="79" t="s">
        <v>83</v>
      </c>
      <c r="F21" s="24" t="s">
        <v>97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100</v>
      </c>
      <c r="L21" s="24"/>
      <c r="M21" s="24"/>
      <c r="N21" s="95" t="s">
        <v>57</v>
      </c>
      <c r="O21" s="24" t="s">
        <v>56</v>
      </c>
      <c r="P21" s="24" t="s">
        <v>99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16.4381035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98</v>
      </c>
      <c r="E22" s="79" t="s">
        <v>84</v>
      </c>
      <c r="F22" s="24" t="s">
        <v>97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257.48424850000004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6384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1-30-25-0219 г. Абинск  </v>
      </c>
      <c r="D15" s="83" t="str">
        <f>'20.1'!D19</f>
        <v>P_Аб_25_ЛК15_017515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1" t="s">
        <v>34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45" s="2" customFormat="1" ht="18.75" x14ac:dyDescent="0.25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10" t="s">
        <v>78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45" s="25" customFormat="1" ht="15.75" x14ac:dyDescent="0.25"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7" t="s">
        <v>21</v>
      </c>
      <c r="C12" s="97" t="s">
        <v>11</v>
      </c>
      <c r="D12" s="97" t="s">
        <v>10</v>
      </c>
      <c r="E12" s="97" t="s">
        <v>51</v>
      </c>
      <c r="F12" s="97" t="s">
        <v>52</v>
      </c>
      <c r="G12" s="97" t="s">
        <v>33</v>
      </c>
      <c r="H12" s="97"/>
      <c r="I12" s="97"/>
      <c r="J12" s="97"/>
      <c r="K12" s="97"/>
      <c r="L12" s="97" t="s">
        <v>54</v>
      </c>
      <c r="M12" s="97" t="s">
        <v>44</v>
      </c>
      <c r="N12" s="115" t="s">
        <v>32</v>
      </c>
      <c r="O12" s="115" t="s">
        <v>45</v>
      </c>
      <c r="P12" s="116" t="s">
        <v>31</v>
      </c>
      <c r="Q12" s="114" t="s">
        <v>67</v>
      </c>
      <c r="R12" s="114" t="s">
        <v>68</v>
      </c>
      <c r="S12" s="114" t="s">
        <v>69</v>
      </c>
      <c r="T12" s="114" t="s">
        <v>70</v>
      </c>
      <c r="U12" s="114" t="s">
        <v>71</v>
      </c>
      <c r="V12" s="114" t="s">
        <v>72</v>
      </c>
      <c r="W12" s="114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7"/>
      <c r="C13" s="97"/>
      <c r="D13" s="97"/>
      <c r="E13" s="97"/>
      <c r="F13" s="9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7"/>
      <c r="M13" s="97"/>
      <c r="N13" s="115"/>
      <c r="O13" s="115"/>
      <c r="P13" s="116"/>
      <c r="Q13" s="114" t="s">
        <v>58</v>
      </c>
      <c r="R13" s="114" t="s">
        <v>58</v>
      </c>
      <c r="S13" s="114" t="s">
        <v>58</v>
      </c>
      <c r="T13" s="114" t="s">
        <v>58</v>
      </c>
      <c r="U13" s="114" t="s">
        <v>58</v>
      </c>
      <c r="V13" s="114" t="s">
        <v>58</v>
      </c>
      <c r="W13" s="114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1-30-25-0219 г. Абинск  </v>
      </c>
      <c r="D15" s="83" t="str">
        <f>'20.1'!D19</f>
        <v>P_Аб_25_ЛК15_017515</v>
      </c>
      <c r="E15" s="86">
        <v>2024</v>
      </c>
      <c r="F15" s="86">
        <v>2025</v>
      </c>
      <c r="G15" s="38">
        <f>'20.1'!U23/1000</f>
        <v>0.25748424850000001</v>
      </c>
      <c r="H15" s="38">
        <f>G15*1.2</f>
        <v>0.30898109820000003</v>
      </c>
      <c r="I15" s="38">
        <f>H15*'20.4'!C14/100*'20.4'!D14/100*'20.4'!E14/100*'20.4'!F14/100*'20.4'!G14/100</f>
        <v>0.42996829404185855</v>
      </c>
      <c r="J15" s="38">
        <f>'20.2'!M16/1000</f>
        <v>0</v>
      </c>
      <c r="K15" s="38">
        <f>I15+J15</f>
        <v>0.42996829404185855</v>
      </c>
      <c r="L15" s="38"/>
      <c r="M15" s="87">
        <f>K15-L15</f>
        <v>0.42996829404185855</v>
      </c>
      <c r="N15" s="38"/>
      <c r="O15" s="88">
        <f>H15-N15</f>
        <v>0.30898109820000003</v>
      </c>
      <c r="P15" s="38">
        <f>SUM(Q15:W15)</f>
        <v>0.51200000000000001</v>
      </c>
      <c r="Q15" s="89" t="s">
        <v>96</v>
      </c>
      <c r="R15" s="90">
        <v>0</v>
      </c>
      <c r="S15" s="90">
        <v>2.4E-2</v>
      </c>
      <c r="T15" s="91">
        <v>0.48799999999999999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2026-05-14T05:49:46Z</dcterms:modified>
</cp:coreProperties>
</file>